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Y:\ekowodorol\LGD 2025\Postępowanie\"/>
    </mc:Choice>
  </mc:AlternateContent>
  <xr:revisionPtr revIDLastSave="0" documentId="13_ncr:1_{E75B1698-92F8-48B2-951C-7B4137BD0DA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Arkusz1!$A$1:$I$39</definedName>
    <definedName name="_xlnm.Print_Titles" localSheetId="0">Arkusz1!$1:$1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4" i="1" l="1"/>
  <c r="G29" i="1"/>
  <c r="G30" i="1" s="1"/>
  <c r="G7" i="1"/>
  <c r="G8" i="1" s="1"/>
  <c r="G10" i="1"/>
  <c r="G11" i="1"/>
  <c r="G12" i="1"/>
  <c r="G13" i="1"/>
  <c r="G14" i="1"/>
  <c r="G15" i="1"/>
  <c r="G16" i="1"/>
  <c r="G4" i="1"/>
  <c r="G5" i="1" s="1"/>
  <c r="G35" i="1" l="1"/>
  <c r="G36" i="1" s="1"/>
  <c r="H34" i="1"/>
  <c r="H29" i="1"/>
  <c r="H30" i="1" s="1"/>
  <c r="H4" i="1"/>
  <c r="H5" i="1" s="1"/>
  <c r="H35" i="1" l="1"/>
  <c r="H36" i="1" s="1"/>
  <c r="I34" i="1"/>
  <c r="I35" i="1" s="1"/>
  <c r="I36" i="1" s="1"/>
  <c r="I29" i="1"/>
  <c r="I30" i="1" s="1"/>
  <c r="I4" i="1"/>
  <c r="I5" i="1" s="1"/>
  <c r="G26" i="1"/>
  <c r="G25" i="1"/>
  <c r="G24" i="1"/>
  <c r="G23" i="1"/>
  <c r="G22" i="1"/>
  <c r="G21" i="1"/>
  <c r="G20" i="1"/>
  <c r="G19" i="1"/>
  <c r="G18" i="1"/>
  <c r="H18" i="1" s="1"/>
  <c r="I18" i="1" s="1"/>
  <c r="G17" i="1"/>
  <c r="H7" i="1"/>
  <c r="H17" i="1" l="1"/>
  <c r="G27" i="1"/>
  <c r="I7" i="1"/>
  <c r="I8" i="1" s="1"/>
  <c r="H8" i="1"/>
  <c r="H26" i="1"/>
  <c r="H25" i="1"/>
  <c r="I25" i="1" s="1"/>
  <c r="H24" i="1"/>
  <c r="I24" i="1" s="1"/>
  <c r="H23" i="1"/>
  <c r="I23" i="1" s="1"/>
  <c r="H22" i="1"/>
  <c r="I22" i="1" s="1"/>
  <c r="H21" i="1"/>
  <c r="I21" i="1" s="1"/>
  <c r="H20" i="1"/>
  <c r="I20" i="1" s="1"/>
  <c r="H19" i="1"/>
  <c r="I19" i="1" s="1"/>
  <c r="H16" i="1"/>
  <c r="I16" i="1" s="1"/>
  <c r="H15" i="1"/>
  <c r="I15" i="1" s="1"/>
  <c r="H14" i="1"/>
  <c r="I14" i="1" s="1"/>
  <c r="H13" i="1"/>
  <c r="H12" i="1"/>
  <c r="I12" i="1" s="1"/>
  <c r="H11" i="1"/>
  <c r="I11" i="1" s="1"/>
  <c r="H10" i="1"/>
  <c r="I17" i="1"/>
  <c r="G31" i="1" l="1"/>
  <c r="G39" i="1" s="1"/>
  <c r="H39" i="1" s="1"/>
  <c r="I39" i="1" s="1"/>
  <c r="I10" i="1"/>
  <c r="H27" i="1"/>
  <c r="H31" i="1" s="1"/>
  <c r="I13" i="1"/>
  <c r="I26" i="1"/>
  <c r="I27" i="1" l="1"/>
  <c r="I31" i="1" s="1"/>
</calcChain>
</file>

<file path=xl/sharedStrings.xml><?xml version="1.0" encoding="utf-8"?>
<sst xmlns="http://schemas.openxmlformats.org/spreadsheetml/2006/main" count="66" uniqueCount="42">
  <si>
    <t>Lp.</t>
  </si>
  <si>
    <t>jm</t>
  </si>
  <si>
    <t>Ilość</t>
  </si>
  <si>
    <t>szt</t>
  </si>
  <si>
    <t>VAT</t>
  </si>
  <si>
    <t>Razem</t>
  </si>
  <si>
    <t xml:space="preserve">Przedmiot zamówienia z dokumentacji projektowej </t>
  </si>
  <si>
    <t>KOSZTY KWALIFIKOWALNE</t>
  </si>
  <si>
    <t>KOSZTY NIEKWALIFIKOWALNE</t>
  </si>
  <si>
    <t>CENA NETTO</t>
  </si>
  <si>
    <t>RAZEM KOSZTY KWALIFIKOWALNE</t>
  </si>
  <si>
    <t>Roboty ziemne: nawierzchnia bezpieczna piaskowa, nawierzchnia utwardzona z
kostki betonowej, nawierzchnia urządzona piaszczysto-żwirowa</t>
  </si>
  <si>
    <t>kpl.</t>
  </si>
  <si>
    <t xml:space="preserve">CENA JEDNOSTKOWA NETTO </t>
  </si>
  <si>
    <t>CENA  BRUTTO</t>
  </si>
  <si>
    <t>Montaż ogrodzenia</t>
  </si>
  <si>
    <t>Ogrodzenie</t>
  </si>
  <si>
    <t>Urządzenia placu zabaw</t>
  </si>
  <si>
    <t>Dostawa i montaż-bujak konik</t>
  </si>
  <si>
    <t>Dostawa i montaż- bujak samochód</t>
  </si>
  <si>
    <t>Dostawa i montaż - Karuzela tarczowa z siedziskami</t>
  </si>
  <si>
    <t>Dostawa i montaż - huśtawka wahadłowa potrójna</t>
  </si>
  <si>
    <t>Dostawa i montaż - bujak żółw</t>
  </si>
  <si>
    <t>Dostawa i montaż - huśtawka ważka podwójna</t>
  </si>
  <si>
    <t>Dostawa i montaż - zjazd linowy</t>
  </si>
  <si>
    <t>Dostawa i montaż - linaria</t>
  </si>
  <si>
    <t>Dostawa i montaż - zestaw dla dzieci starszych</t>
  </si>
  <si>
    <t>Dostawa i montaż - zestaw dla dzieci młodszych</t>
  </si>
  <si>
    <t>Dostawa i montaż - domek warzywniak</t>
  </si>
  <si>
    <t>Dostawa i montaż - walec</t>
  </si>
  <si>
    <t>Dostawa i montaż - stolik z siedziskami</t>
  </si>
  <si>
    <t>Dostawa i montaż - stojak na rowery</t>
  </si>
  <si>
    <t>Dostawa i montaż - ławka</t>
  </si>
  <si>
    <t>Dostawa i montaż - tablica regulaminowa</t>
  </si>
  <si>
    <t>Dostawa i montaż - kosz na śmieci</t>
  </si>
  <si>
    <t>Wykonanie dokumentacji geodezyjnej powykonawczej</t>
  </si>
  <si>
    <t>Wykonanie 
dokumentacji 
geodezyjnej 
powykonawczej</t>
  </si>
  <si>
    <t>Nawierzchnia zielona - trawa wokół drzewa</t>
  </si>
  <si>
    <t>Nawierzchnie placu zabaw</t>
  </si>
  <si>
    <t>RAZEM KOSZTY NIEKWALIFIKOWALNE</t>
  </si>
  <si>
    <t>Ogółem wartość kosztorysowa:</t>
  </si>
  <si>
    <t>Zdjęcie poglądowe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</si>
</sst>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  <font>
      <b/>
      <sz val="11"/>
      <color theme="9" tint="-0.49998474074526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" fontId="0" fillId="0" borderId="1" xfId="0" applyNumberFormat="1" applyBorder="1"/>
    <xf numFmtId="4" fontId="0" fillId="0" borderId="1" xfId="0" applyNumberFormat="1" applyBorder="1" applyProtection="1">
      <protection locked="0"/>
    </xf>
    <xf numFmtId="4" fontId="2" fillId="0" borderId="1" xfId="0" applyNumberFormat="1" applyFont="1" applyBorder="1"/>
    <xf numFmtId="4" fontId="2" fillId="0" borderId="1" xfId="0" applyNumberFormat="1" applyFont="1" applyBorder="1" applyAlignment="1">
      <alignment horizontal="right"/>
    </xf>
    <xf numFmtId="4" fontId="0" fillId="0" borderId="0" xfId="0" applyNumberFormat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4" fontId="0" fillId="0" borderId="1" xfId="0" applyNumberFormat="1" applyBorder="1" applyAlignment="1">
      <alignment horizontal="left" vertical="center" wrapText="1"/>
    </xf>
    <xf numFmtId="4" fontId="0" fillId="0" borderId="1" xfId="0" applyNumberFormat="1" applyBorder="1" applyAlignment="1">
      <alignment horizontal="center"/>
    </xf>
    <xf numFmtId="4" fontId="2" fillId="0" borderId="0" xfId="0" applyNumberFormat="1" applyFont="1"/>
    <xf numFmtId="4" fontId="0" fillId="0" borderId="0" xfId="0" applyNumberFormat="1" applyAlignment="1">
      <alignment horizontal="right"/>
    </xf>
    <xf numFmtId="3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/>
    </xf>
    <xf numFmtId="4" fontId="2" fillId="0" borderId="2" xfId="0" applyNumberFormat="1" applyFont="1" applyBorder="1" applyAlignment="1">
      <alignment horizontal="right" vertical="center" wrapText="1"/>
    </xf>
    <xf numFmtId="4" fontId="2" fillId="0" borderId="3" xfId="0" applyNumberFormat="1" applyFont="1" applyBorder="1" applyAlignment="1">
      <alignment horizontal="right" vertical="center" wrapText="1"/>
    </xf>
    <xf numFmtId="4" fontId="2" fillId="0" borderId="4" xfId="0" applyNumberFormat="1" applyFont="1" applyBorder="1" applyAlignment="1">
      <alignment horizontal="right" vertical="center" wrapText="1"/>
    </xf>
    <xf numFmtId="4" fontId="1" fillId="3" borderId="2" xfId="0" applyNumberFormat="1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/>
    </xf>
    <xf numFmtId="4" fontId="1" fillId="2" borderId="3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wrapText="1"/>
    </xf>
    <xf numFmtId="4" fontId="3" fillId="4" borderId="1" xfId="0" applyNumberFormat="1" applyFont="1" applyFill="1" applyBorder="1"/>
    <xf numFmtId="4" fontId="4" fillId="0" borderId="0" xfId="0" applyNumberFormat="1" applyFont="1" applyAlignment="1">
      <alignment horizontal="right"/>
    </xf>
    <xf numFmtId="4" fontId="4" fillId="0" borderId="0" xfId="0" applyNumberFormat="1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3" Type="http://schemas.openxmlformats.org/officeDocument/2006/relationships/image" Target="../media/image3.jpeg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" Type="http://schemas.openxmlformats.org/officeDocument/2006/relationships/image" Target="../media/image2.png"/><Relationship Id="rId16" Type="http://schemas.openxmlformats.org/officeDocument/2006/relationships/image" Target="../media/image16.emf"/><Relationship Id="rId1" Type="http://schemas.openxmlformats.org/officeDocument/2006/relationships/image" Target="../media/image1.jpeg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png"/><Relationship Id="rId15" Type="http://schemas.openxmlformats.org/officeDocument/2006/relationships/image" Target="../media/image15.emf"/><Relationship Id="rId10" Type="http://schemas.openxmlformats.org/officeDocument/2006/relationships/image" Target="../media/image10.emf"/><Relationship Id="rId4" Type="http://schemas.openxmlformats.org/officeDocument/2006/relationships/image" Target="../media/image4.png"/><Relationship Id="rId9" Type="http://schemas.openxmlformats.org/officeDocument/2006/relationships/image" Target="../media/image9.emf"/><Relationship Id="rId14" Type="http://schemas.openxmlformats.org/officeDocument/2006/relationships/image" Target="../media/image14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247650</xdr:colOff>
      <xdr:row>9</xdr:row>
      <xdr:rowOff>28575</xdr:rowOff>
    </xdr:from>
    <xdr:ext cx="790575" cy="790575"/>
    <xdr:pic>
      <xdr:nvPicPr>
        <xdr:cNvPr id="41" name="Obraz 40" descr="galeria">
          <a:extLst>
            <a:ext uri="{FF2B5EF4-FFF2-40B4-BE49-F238E27FC236}">
              <a16:creationId xmlns:a16="http://schemas.microsoft.com/office/drawing/2014/main" id="{8BE44C64-B340-470E-AC10-C42061CC2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5325" y="790575"/>
          <a:ext cx="790575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219075</xdr:colOff>
      <xdr:row>13</xdr:row>
      <xdr:rowOff>57150</xdr:rowOff>
    </xdr:from>
    <xdr:to>
      <xdr:col>1</xdr:col>
      <xdr:colOff>1139651</xdr:colOff>
      <xdr:row>13</xdr:row>
      <xdr:rowOff>977726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4A8E9F2E-C585-4D83-BE9F-0186FADFB0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7310" y="7677150"/>
          <a:ext cx="920576" cy="920576"/>
        </a:xfrm>
        <a:prstGeom prst="rect">
          <a:avLst/>
        </a:prstGeom>
      </xdr:spPr>
    </xdr:pic>
    <xdr:clientData/>
  </xdr:twoCellAnchor>
  <xdr:twoCellAnchor editAs="oneCell">
    <xdr:from>
      <xdr:col>1</xdr:col>
      <xdr:colOff>410137</xdr:colOff>
      <xdr:row>12</xdr:row>
      <xdr:rowOff>94130</xdr:rowOff>
    </xdr:from>
    <xdr:to>
      <xdr:col>1</xdr:col>
      <xdr:colOff>1076887</xdr:colOff>
      <xdr:row>12</xdr:row>
      <xdr:rowOff>760880</xdr:rowOff>
    </xdr:to>
    <xdr:pic>
      <xdr:nvPicPr>
        <xdr:cNvPr id="45" name="Obraz 44" descr="galeria">
          <a:extLst>
            <a:ext uri="{FF2B5EF4-FFF2-40B4-BE49-F238E27FC236}">
              <a16:creationId xmlns:a16="http://schemas.microsoft.com/office/drawing/2014/main" id="{BCB4BAD0-C25E-449C-849A-3829665A3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372" y="6772836"/>
          <a:ext cx="666750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268940</xdr:colOff>
      <xdr:row>15</xdr:row>
      <xdr:rowOff>67238</xdr:rowOff>
    </xdr:from>
    <xdr:to>
      <xdr:col>1</xdr:col>
      <xdr:colOff>1232647</xdr:colOff>
      <xdr:row>15</xdr:row>
      <xdr:rowOff>868624</xdr:rowOff>
    </xdr:to>
    <xdr:pic>
      <xdr:nvPicPr>
        <xdr:cNvPr id="62" name="Obraz 61">
          <a:extLst>
            <a:ext uri="{FF2B5EF4-FFF2-40B4-BE49-F238E27FC236}">
              <a16:creationId xmlns:a16="http://schemas.microsoft.com/office/drawing/2014/main" id="{46D3882D-5082-4C6A-8707-6206C2D70B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634" b="4773"/>
        <a:stretch>
          <a:fillRect/>
        </a:stretch>
      </xdr:blipFill>
      <xdr:spPr bwMode="auto">
        <a:xfrm>
          <a:off x="717175" y="9581032"/>
          <a:ext cx="963707" cy="801386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1</xdr:col>
      <xdr:colOff>313764</xdr:colOff>
      <xdr:row>11</xdr:row>
      <xdr:rowOff>168089</xdr:rowOff>
    </xdr:from>
    <xdr:to>
      <xdr:col>1</xdr:col>
      <xdr:colOff>1002739</xdr:colOff>
      <xdr:row>11</xdr:row>
      <xdr:rowOff>806264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4948D506-654B-1DE0-0F23-3E228CF57E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61999" y="4415118"/>
          <a:ext cx="688975" cy="638175"/>
        </a:xfrm>
        <a:prstGeom prst="rect">
          <a:avLst/>
        </a:prstGeom>
      </xdr:spPr>
    </xdr:pic>
    <xdr:clientData/>
  </xdr:twoCellAnchor>
  <xdr:twoCellAnchor editAs="oneCell">
    <xdr:from>
      <xdr:col>1</xdr:col>
      <xdr:colOff>336176</xdr:colOff>
      <xdr:row>10</xdr:row>
      <xdr:rowOff>67236</xdr:rowOff>
    </xdr:from>
    <xdr:to>
      <xdr:col>1</xdr:col>
      <xdr:colOff>1042147</xdr:colOff>
      <xdr:row>10</xdr:row>
      <xdr:rowOff>769848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4716DC0C-D921-9F97-1340-623F290B6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411" y="3507442"/>
          <a:ext cx="705971" cy="702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515470</xdr:colOff>
      <xdr:row>19</xdr:row>
      <xdr:rowOff>44824</xdr:rowOff>
    </xdr:from>
    <xdr:to>
      <xdr:col>1</xdr:col>
      <xdr:colOff>1053353</xdr:colOff>
      <xdr:row>19</xdr:row>
      <xdr:rowOff>771996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E727CACF-07F3-CD2D-7D17-713F7B264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3705" y="11508442"/>
          <a:ext cx="537883" cy="7271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448235</xdr:colOff>
      <xdr:row>20</xdr:row>
      <xdr:rowOff>123265</xdr:rowOff>
    </xdr:from>
    <xdr:to>
      <xdr:col>1</xdr:col>
      <xdr:colOff>997324</xdr:colOff>
      <xdr:row>20</xdr:row>
      <xdr:rowOff>752925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C5912759-E722-47C5-C666-18923C0F48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470" y="12404912"/>
          <a:ext cx="549089" cy="6296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392206</xdr:colOff>
      <xdr:row>18</xdr:row>
      <xdr:rowOff>145678</xdr:rowOff>
    </xdr:from>
    <xdr:to>
      <xdr:col>1</xdr:col>
      <xdr:colOff>1187824</xdr:colOff>
      <xdr:row>18</xdr:row>
      <xdr:rowOff>675902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868D3E2C-63AE-7B5F-9788-3682BE9704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0441" y="10712825"/>
          <a:ext cx="795618" cy="5302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392206</xdr:colOff>
      <xdr:row>17</xdr:row>
      <xdr:rowOff>33618</xdr:rowOff>
    </xdr:from>
    <xdr:to>
      <xdr:col>1</xdr:col>
      <xdr:colOff>1064558</xdr:colOff>
      <xdr:row>17</xdr:row>
      <xdr:rowOff>779954</xdr:rowOff>
    </xdr:to>
    <xdr:pic>
      <xdr:nvPicPr>
        <xdr:cNvPr id="9" name="Obraz 8">
          <a:extLst>
            <a:ext uri="{FF2B5EF4-FFF2-40B4-BE49-F238E27FC236}">
              <a16:creationId xmlns:a16="http://schemas.microsoft.com/office/drawing/2014/main" id="{37E83897-81B4-C12D-0750-7A5348147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0441" y="9793942"/>
          <a:ext cx="672352" cy="7463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324971</xdr:colOff>
      <xdr:row>14</xdr:row>
      <xdr:rowOff>67237</xdr:rowOff>
    </xdr:from>
    <xdr:to>
      <xdr:col>1</xdr:col>
      <xdr:colOff>1064560</xdr:colOff>
      <xdr:row>14</xdr:row>
      <xdr:rowOff>647634</xdr:rowOff>
    </xdr:to>
    <xdr:pic>
      <xdr:nvPicPr>
        <xdr:cNvPr id="10" name="Obraz 9">
          <a:extLst>
            <a:ext uri="{FF2B5EF4-FFF2-40B4-BE49-F238E27FC236}">
              <a16:creationId xmlns:a16="http://schemas.microsoft.com/office/drawing/2014/main" id="{A678A94D-BA4C-7F1D-D738-87170F28A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3206" y="7272619"/>
          <a:ext cx="739589" cy="5803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145678</xdr:colOff>
      <xdr:row>16</xdr:row>
      <xdr:rowOff>104825</xdr:rowOff>
    </xdr:from>
    <xdr:to>
      <xdr:col>1</xdr:col>
      <xdr:colOff>1277472</xdr:colOff>
      <xdr:row>16</xdr:row>
      <xdr:rowOff>784972</xdr:rowOff>
    </xdr:to>
    <xdr:pic>
      <xdr:nvPicPr>
        <xdr:cNvPr id="12" name="Obraz 11">
          <a:extLst>
            <a:ext uri="{FF2B5EF4-FFF2-40B4-BE49-F238E27FC236}">
              <a16:creationId xmlns:a16="http://schemas.microsoft.com/office/drawing/2014/main" id="{CD05F2D7-5B16-B1A9-0766-22FB87F91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3913" y="8968678"/>
          <a:ext cx="1131794" cy="6801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571501</xdr:colOff>
      <xdr:row>24</xdr:row>
      <xdr:rowOff>56028</xdr:rowOff>
    </xdr:from>
    <xdr:to>
      <xdr:col>1</xdr:col>
      <xdr:colOff>967788</xdr:colOff>
      <xdr:row>24</xdr:row>
      <xdr:rowOff>661146</xdr:rowOff>
    </xdr:to>
    <xdr:pic>
      <xdr:nvPicPr>
        <xdr:cNvPr id="13" name="Obraz 12">
          <a:extLst>
            <a:ext uri="{FF2B5EF4-FFF2-40B4-BE49-F238E27FC236}">
              <a16:creationId xmlns:a16="http://schemas.microsoft.com/office/drawing/2014/main" id="{166D58DA-7C94-3195-F4E8-018436434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736" y="15531352"/>
          <a:ext cx="396287" cy="6051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313765</xdr:colOff>
      <xdr:row>23</xdr:row>
      <xdr:rowOff>67237</xdr:rowOff>
    </xdr:from>
    <xdr:to>
      <xdr:col>1</xdr:col>
      <xdr:colOff>1131795</xdr:colOff>
      <xdr:row>23</xdr:row>
      <xdr:rowOff>785813</xdr:rowOff>
    </xdr:to>
    <xdr:pic>
      <xdr:nvPicPr>
        <xdr:cNvPr id="14" name="Obraz 13">
          <a:extLst>
            <a:ext uri="{FF2B5EF4-FFF2-40B4-BE49-F238E27FC236}">
              <a16:creationId xmlns:a16="http://schemas.microsoft.com/office/drawing/2014/main" id="{69ECC3DE-F3DC-C3B1-B514-D7C252435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4646090"/>
          <a:ext cx="818030" cy="718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493060</xdr:colOff>
      <xdr:row>25</xdr:row>
      <xdr:rowOff>89647</xdr:rowOff>
    </xdr:from>
    <xdr:to>
      <xdr:col>1</xdr:col>
      <xdr:colOff>886514</xdr:colOff>
      <xdr:row>25</xdr:row>
      <xdr:rowOff>784412</xdr:rowOff>
    </xdr:to>
    <xdr:pic>
      <xdr:nvPicPr>
        <xdr:cNvPr id="15" name="Obraz 14">
          <a:extLst>
            <a:ext uri="{FF2B5EF4-FFF2-40B4-BE49-F238E27FC236}">
              <a16:creationId xmlns:a16="http://schemas.microsoft.com/office/drawing/2014/main" id="{90DE8ED5-2D25-4514-7228-C52BDAAF65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295" y="16371794"/>
          <a:ext cx="393454" cy="6947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324972</xdr:colOff>
      <xdr:row>21</xdr:row>
      <xdr:rowOff>78441</xdr:rowOff>
    </xdr:from>
    <xdr:to>
      <xdr:col>1</xdr:col>
      <xdr:colOff>1120590</xdr:colOff>
      <xdr:row>21</xdr:row>
      <xdr:rowOff>750818</xdr:rowOff>
    </xdr:to>
    <xdr:pic>
      <xdr:nvPicPr>
        <xdr:cNvPr id="16" name="Obraz 15">
          <a:extLst>
            <a:ext uri="{FF2B5EF4-FFF2-40B4-BE49-F238E27FC236}">
              <a16:creationId xmlns:a16="http://schemas.microsoft.com/office/drawing/2014/main" id="{E1350527-F7A8-EA3E-38B8-C554FEF42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3207" y="13155706"/>
          <a:ext cx="795618" cy="6723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268941</xdr:colOff>
      <xdr:row>22</xdr:row>
      <xdr:rowOff>56030</xdr:rowOff>
    </xdr:from>
    <xdr:to>
      <xdr:col>1</xdr:col>
      <xdr:colOff>1143000</xdr:colOff>
      <xdr:row>22</xdr:row>
      <xdr:rowOff>699383</xdr:rowOff>
    </xdr:to>
    <xdr:pic>
      <xdr:nvPicPr>
        <xdr:cNvPr id="18" name="Obraz 17">
          <a:extLst>
            <a:ext uri="{FF2B5EF4-FFF2-40B4-BE49-F238E27FC236}">
              <a16:creationId xmlns:a16="http://schemas.microsoft.com/office/drawing/2014/main" id="{4F37E507-64F7-5025-ADA9-34CEA74620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7176" y="13906501"/>
          <a:ext cx="874059" cy="643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9"/>
  <sheetViews>
    <sheetView tabSelected="1" zoomScale="85" zoomScaleNormal="85" workbookViewId="0">
      <pane xSplit="2" ySplit="1" topLeftCell="C22" activePane="bottomRight" state="frozen"/>
      <selection pane="topRight" activeCell="C1" sqref="C1"/>
      <selection pane="bottomLeft" activeCell="A2" sqref="A2"/>
      <selection pane="bottomRight" activeCell="G34" sqref="G34"/>
    </sheetView>
  </sheetViews>
  <sheetFormatPr defaultColWidth="9.140625" defaultRowHeight="15" x14ac:dyDescent="0.25"/>
  <cols>
    <col min="1" max="1" width="6.7109375" style="12" customWidth="1"/>
    <col min="2" max="2" width="21.85546875" style="5" customWidth="1"/>
    <col min="3" max="3" width="74" style="5" customWidth="1"/>
    <col min="4" max="4" width="9" style="5" customWidth="1"/>
    <col min="5" max="5" width="8.7109375" style="5" customWidth="1"/>
    <col min="6" max="6" width="24.42578125" style="5" bestFit="1" customWidth="1"/>
    <col min="7" max="7" width="24.42578125" style="5" customWidth="1"/>
    <col min="8" max="8" width="14.42578125" style="5" customWidth="1"/>
    <col min="9" max="9" width="14.7109375" style="5" customWidth="1"/>
    <col min="10" max="16384" width="9.140625" style="5"/>
  </cols>
  <sheetData>
    <row r="1" spans="1:9" ht="30" x14ac:dyDescent="0.25">
      <c r="A1" s="6" t="s">
        <v>0</v>
      </c>
      <c r="B1" s="7" t="s">
        <v>41</v>
      </c>
      <c r="C1" s="8" t="s">
        <v>6</v>
      </c>
      <c r="D1" s="8" t="s">
        <v>1</v>
      </c>
      <c r="E1" s="8" t="s">
        <v>2</v>
      </c>
      <c r="F1" s="7" t="s">
        <v>13</v>
      </c>
      <c r="G1" s="8" t="s">
        <v>9</v>
      </c>
      <c r="H1" s="8" t="s">
        <v>4</v>
      </c>
      <c r="I1" s="7" t="s">
        <v>14</v>
      </c>
    </row>
    <row r="2" spans="1:9" ht="30" customHeight="1" x14ac:dyDescent="0.25">
      <c r="A2" s="18" t="s">
        <v>7</v>
      </c>
      <c r="B2" s="19"/>
      <c r="C2" s="19"/>
      <c r="D2" s="19"/>
      <c r="E2" s="19"/>
      <c r="F2" s="19"/>
      <c r="G2" s="19"/>
      <c r="H2" s="19"/>
      <c r="I2" s="19"/>
    </row>
    <row r="3" spans="1:9" x14ac:dyDescent="0.25">
      <c r="A3" s="20" t="s">
        <v>38</v>
      </c>
      <c r="B3" s="21"/>
      <c r="C3" s="21"/>
      <c r="D3" s="21"/>
      <c r="E3" s="21"/>
      <c r="F3" s="21"/>
      <c r="G3" s="21"/>
      <c r="H3" s="21"/>
      <c r="I3" s="21"/>
    </row>
    <row r="4" spans="1:9" ht="36" customHeight="1" x14ac:dyDescent="0.25">
      <c r="A4" s="13">
        <v>1</v>
      </c>
      <c r="B4" s="1"/>
      <c r="C4" s="9" t="s">
        <v>11</v>
      </c>
      <c r="D4" s="1" t="s">
        <v>12</v>
      </c>
      <c r="E4" s="1">
        <v>1</v>
      </c>
      <c r="F4" s="2"/>
      <c r="G4" s="1">
        <f t="shared" ref="G4" si="0">F4*E4</f>
        <v>0</v>
      </c>
      <c r="H4" s="1">
        <f>G4*23%</f>
        <v>0</v>
      </c>
      <c r="I4" s="1">
        <f>H4+G4</f>
        <v>0</v>
      </c>
    </row>
    <row r="5" spans="1:9" s="11" customFormat="1" x14ac:dyDescent="0.25">
      <c r="A5" s="15"/>
      <c r="B5" s="16"/>
      <c r="C5" s="16"/>
      <c r="D5" s="16"/>
      <c r="E5" s="17"/>
      <c r="F5" s="4" t="s">
        <v>5</v>
      </c>
      <c r="G5" s="3">
        <f>SUM(G4:G4)</f>
        <v>0</v>
      </c>
      <c r="H5" s="3">
        <f>SUM(H4:H4)</f>
        <v>0</v>
      </c>
      <c r="I5" s="3">
        <f>SUM(I4:I4)</f>
        <v>0</v>
      </c>
    </row>
    <row r="6" spans="1:9" s="11" customFormat="1" ht="15" customHeight="1" x14ac:dyDescent="0.25">
      <c r="A6" s="20" t="s">
        <v>16</v>
      </c>
      <c r="B6" s="21"/>
      <c r="C6" s="21"/>
      <c r="D6" s="21"/>
      <c r="E6" s="21"/>
      <c r="F6" s="21"/>
      <c r="G6" s="21"/>
      <c r="H6" s="21"/>
      <c r="I6" s="21"/>
    </row>
    <row r="7" spans="1:9" ht="29.25" customHeight="1" x14ac:dyDescent="0.25">
      <c r="A7" s="14">
        <v>1</v>
      </c>
      <c r="C7" s="9" t="s">
        <v>15</v>
      </c>
      <c r="D7" s="1" t="s">
        <v>12</v>
      </c>
      <c r="E7" s="1">
        <v>1</v>
      </c>
      <c r="F7" s="2"/>
      <c r="G7" s="1">
        <f t="shared" ref="G7" si="1">F7*E7</f>
        <v>0</v>
      </c>
      <c r="H7" s="1">
        <f t="shared" ref="H7" si="2">G7*23%</f>
        <v>0</v>
      </c>
      <c r="I7" s="1">
        <f t="shared" ref="I7" si="3">H7+G7</f>
        <v>0</v>
      </c>
    </row>
    <row r="8" spans="1:9" x14ac:dyDescent="0.25">
      <c r="A8" s="15"/>
      <c r="B8" s="16"/>
      <c r="C8" s="16"/>
      <c r="D8" s="16"/>
      <c r="E8" s="17"/>
      <c r="F8" s="4" t="s">
        <v>5</v>
      </c>
      <c r="G8" s="3">
        <f>SUM(G7:G7)</f>
        <v>0</v>
      </c>
      <c r="H8" s="3">
        <f>SUM(H7:H7)</f>
        <v>0</v>
      </c>
      <c r="I8" s="3">
        <f>SUM(I7:I7)</f>
        <v>0</v>
      </c>
    </row>
    <row r="9" spans="1:9" x14ac:dyDescent="0.25">
      <c r="A9" s="20" t="s">
        <v>17</v>
      </c>
      <c r="B9" s="21"/>
      <c r="C9" s="21"/>
      <c r="D9" s="21"/>
      <c r="E9" s="21"/>
      <c r="F9" s="21"/>
      <c r="G9" s="21"/>
      <c r="H9" s="21"/>
      <c r="I9" s="21"/>
    </row>
    <row r="10" spans="1:9" ht="70.5" customHeight="1" x14ac:dyDescent="0.25">
      <c r="A10" s="14">
        <v>1</v>
      </c>
      <c r="B10" s="1"/>
      <c r="C10" s="9" t="s">
        <v>18</v>
      </c>
      <c r="D10" s="1" t="s">
        <v>3</v>
      </c>
      <c r="E10" s="1">
        <v>1</v>
      </c>
      <c r="F10" s="2"/>
      <c r="G10" s="1">
        <f>F10*E10</f>
        <v>0</v>
      </c>
      <c r="H10" s="1">
        <f>G10*23%</f>
        <v>0</v>
      </c>
      <c r="I10" s="1">
        <f>H10+G10</f>
        <v>0</v>
      </c>
    </row>
    <row r="11" spans="1:9" ht="63.75" customHeight="1" x14ac:dyDescent="0.25">
      <c r="A11" s="14">
        <v>2</v>
      </c>
      <c r="B11" s="1"/>
      <c r="C11" s="9" t="s">
        <v>22</v>
      </c>
      <c r="D11" s="1" t="s">
        <v>3</v>
      </c>
      <c r="E11" s="1">
        <v>1</v>
      </c>
      <c r="F11" s="2"/>
      <c r="G11" s="1">
        <f t="shared" ref="G11:G14" si="4">F11*E11</f>
        <v>0</v>
      </c>
      <c r="H11" s="1">
        <f t="shared" ref="H11:H16" si="5">G11*23%</f>
        <v>0</v>
      </c>
      <c r="I11" s="1">
        <f t="shared" ref="I11" si="6">H11+G11</f>
        <v>0</v>
      </c>
    </row>
    <row r="12" spans="1:9" ht="70.5" customHeight="1" x14ac:dyDescent="0.25">
      <c r="A12" s="14">
        <v>3</v>
      </c>
      <c r="C12" s="9" t="s">
        <v>19</v>
      </c>
      <c r="D12" s="1" t="s">
        <v>3</v>
      </c>
      <c r="E12" s="1">
        <v>1</v>
      </c>
      <c r="F12" s="2"/>
      <c r="G12" s="1">
        <f t="shared" si="4"/>
        <v>0</v>
      </c>
      <c r="H12" s="1">
        <f t="shared" si="5"/>
        <v>0</v>
      </c>
      <c r="I12" s="1">
        <f>H12+G12</f>
        <v>0</v>
      </c>
    </row>
    <row r="13" spans="1:9" ht="74.25" customHeight="1" x14ac:dyDescent="0.25">
      <c r="A13" s="14">
        <v>4</v>
      </c>
      <c r="B13" s="1"/>
      <c r="C13" s="9" t="s">
        <v>20</v>
      </c>
      <c r="D13" s="1" t="s">
        <v>3</v>
      </c>
      <c r="E13" s="1">
        <v>1</v>
      </c>
      <c r="F13" s="2"/>
      <c r="G13" s="1">
        <f t="shared" si="4"/>
        <v>0</v>
      </c>
      <c r="H13" s="1">
        <f t="shared" si="5"/>
        <v>0</v>
      </c>
      <c r="I13" s="1">
        <f>H13+G13</f>
        <v>0</v>
      </c>
    </row>
    <row r="14" spans="1:9" ht="88.5" customHeight="1" x14ac:dyDescent="0.25">
      <c r="A14" s="14">
        <v>5</v>
      </c>
      <c r="B14" s="10"/>
      <c r="C14" s="9" t="s">
        <v>21</v>
      </c>
      <c r="D14" s="1" t="s">
        <v>3</v>
      </c>
      <c r="E14" s="1">
        <v>1</v>
      </c>
      <c r="F14" s="2"/>
      <c r="G14" s="1">
        <f t="shared" si="4"/>
        <v>0</v>
      </c>
      <c r="H14" s="1">
        <f t="shared" si="5"/>
        <v>0</v>
      </c>
      <c r="I14" s="1">
        <f>H14+G14</f>
        <v>0</v>
      </c>
    </row>
    <row r="15" spans="1:9" ht="60.75" customHeight="1" x14ac:dyDescent="0.25">
      <c r="A15" s="14">
        <v>6</v>
      </c>
      <c r="B15" s="1"/>
      <c r="C15" s="9" t="s">
        <v>23</v>
      </c>
      <c r="D15" s="1" t="s">
        <v>3</v>
      </c>
      <c r="E15" s="1">
        <v>1</v>
      </c>
      <c r="F15" s="2"/>
      <c r="G15" s="1">
        <f>F15*E15</f>
        <v>0</v>
      </c>
      <c r="H15" s="1">
        <f t="shared" si="5"/>
        <v>0</v>
      </c>
      <c r="I15" s="1">
        <f t="shared" ref="I15:I16" si="7">H15+G15</f>
        <v>0</v>
      </c>
    </row>
    <row r="16" spans="1:9" ht="69.75" customHeight="1" x14ac:dyDescent="0.25">
      <c r="A16" s="14">
        <v>7</v>
      </c>
      <c r="B16" s="1"/>
      <c r="C16" s="9" t="s">
        <v>24</v>
      </c>
      <c r="D16" s="1" t="s">
        <v>3</v>
      </c>
      <c r="E16" s="1">
        <v>1</v>
      </c>
      <c r="F16" s="2"/>
      <c r="G16" s="1">
        <f>F16*E16</f>
        <v>0</v>
      </c>
      <c r="H16" s="1">
        <f t="shared" si="5"/>
        <v>0</v>
      </c>
      <c r="I16" s="1">
        <f t="shared" si="7"/>
        <v>0</v>
      </c>
    </row>
    <row r="17" spans="1:9" ht="70.5" customHeight="1" x14ac:dyDescent="0.25">
      <c r="A17" s="14">
        <v>8</v>
      </c>
      <c r="B17" s="1"/>
      <c r="C17" s="9" t="s">
        <v>25</v>
      </c>
      <c r="D17" s="1" t="s">
        <v>3</v>
      </c>
      <c r="E17" s="1">
        <v>1</v>
      </c>
      <c r="F17" s="2"/>
      <c r="G17" s="1">
        <f>F17*E17</f>
        <v>0</v>
      </c>
      <c r="H17" s="1">
        <f t="shared" ref="H17:H23" si="8">G17*23%</f>
        <v>0</v>
      </c>
      <c r="I17" s="1">
        <f>H17+G17</f>
        <v>0</v>
      </c>
    </row>
    <row r="18" spans="1:9" ht="63.75" customHeight="1" x14ac:dyDescent="0.25">
      <c r="A18" s="14">
        <v>9</v>
      </c>
      <c r="B18" s="1"/>
      <c r="C18" s="9" t="s">
        <v>26</v>
      </c>
      <c r="D18" s="1" t="s">
        <v>3</v>
      </c>
      <c r="E18" s="1">
        <v>1</v>
      </c>
      <c r="F18" s="2"/>
      <c r="G18" s="1">
        <f t="shared" ref="G18:G21" si="9">F18*E18</f>
        <v>0</v>
      </c>
      <c r="H18" s="1">
        <f t="shared" si="8"/>
        <v>0</v>
      </c>
      <c r="I18" s="1">
        <f t="shared" ref="I18" si="10">H18+G18</f>
        <v>0</v>
      </c>
    </row>
    <row r="19" spans="1:9" ht="70.5" customHeight="1" x14ac:dyDescent="0.25">
      <c r="A19" s="14">
        <v>10</v>
      </c>
      <c r="C19" s="9" t="s">
        <v>27</v>
      </c>
      <c r="D19" s="1" t="s">
        <v>3</v>
      </c>
      <c r="E19" s="1">
        <v>1</v>
      </c>
      <c r="F19" s="2"/>
      <c r="G19" s="1">
        <f t="shared" si="9"/>
        <v>0</v>
      </c>
      <c r="H19" s="1">
        <f t="shared" si="8"/>
        <v>0</v>
      </c>
      <c r="I19" s="1">
        <f>H19+G19</f>
        <v>0</v>
      </c>
    </row>
    <row r="20" spans="1:9" ht="64.5" customHeight="1" x14ac:dyDescent="0.25">
      <c r="A20" s="14">
        <v>11</v>
      </c>
      <c r="B20" s="1"/>
      <c r="C20" s="9" t="s">
        <v>28</v>
      </c>
      <c r="D20" s="1" t="s">
        <v>3</v>
      </c>
      <c r="E20" s="1">
        <v>1</v>
      </c>
      <c r="F20" s="2"/>
      <c r="G20" s="1">
        <f t="shared" si="9"/>
        <v>0</v>
      </c>
      <c r="H20" s="1">
        <f t="shared" si="8"/>
        <v>0</v>
      </c>
      <c r="I20" s="1">
        <f>H20+G20</f>
        <v>0</v>
      </c>
    </row>
    <row r="21" spans="1:9" ht="63" customHeight="1" x14ac:dyDescent="0.25">
      <c r="A21" s="14">
        <v>12</v>
      </c>
      <c r="B21" s="10"/>
      <c r="C21" s="9" t="s">
        <v>29</v>
      </c>
      <c r="D21" s="1" t="s">
        <v>3</v>
      </c>
      <c r="E21" s="1">
        <v>1</v>
      </c>
      <c r="F21" s="2"/>
      <c r="G21" s="1">
        <f t="shared" si="9"/>
        <v>0</v>
      </c>
      <c r="H21" s="1">
        <f t="shared" si="8"/>
        <v>0</v>
      </c>
      <c r="I21" s="1">
        <f>H21+G21</f>
        <v>0</v>
      </c>
    </row>
    <row r="22" spans="1:9" ht="60.75" customHeight="1" x14ac:dyDescent="0.25">
      <c r="A22" s="14">
        <v>13</v>
      </c>
      <c r="B22" s="1"/>
      <c r="C22" s="9" t="s">
        <v>30</v>
      </c>
      <c r="D22" s="1" t="s">
        <v>3</v>
      </c>
      <c r="E22" s="1">
        <v>2</v>
      </c>
      <c r="F22" s="2"/>
      <c r="G22" s="1">
        <f>F22*E22</f>
        <v>0</v>
      </c>
      <c r="H22" s="1">
        <f t="shared" si="8"/>
        <v>0</v>
      </c>
      <c r="I22" s="1">
        <f t="shared" ref="I22:I23" si="11">H22+G22</f>
        <v>0</v>
      </c>
    </row>
    <row r="23" spans="1:9" ht="57.75" customHeight="1" x14ac:dyDescent="0.25">
      <c r="A23" s="14">
        <v>14</v>
      </c>
      <c r="B23" s="1"/>
      <c r="C23" s="9" t="s">
        <v>31</v>
      </c>
      <c r="D23" s="1" t="s">
        <v>3</v>
      </c>
      <c r="E23" s="1">
        <v>2</v>
      </c>
      <c r="F23" s="2"/>
      <c r="G23" s="1">
        <f>F23*E23</f>
        <v>0</v>
      </c>
      <c r="H23" s="1">
        <f t="shared" si="8"/>
        <v>0</v>
      </c>
      <c r="I23" s="1">
        <f t="shared" si="11"/>
        <v>0</v>
      </c>
    </row>
    <row r="24" spans="1:9" ht="70.5" customHeight="1" x14ac:dyDescent="0.25">
      <c r="A24" s="14">
        <v>15</v>
      </c>
      <c r="B24" s="1"/>
      <c r="C24" s="9" t="s">
        <v>32</v>
      </c>
      <c r="D24" s="1" t="s">
        <v>3</v>
      </c>
      <c r="E24" s="1">
        <v>4</v>
      </c>
      <c r="F24" s="2"/>
      <c r="G24" s="1">
        <f>F24*E24</f>
        <v>0</v>
      </c>
      <c r="H24" s="1">
        <f t="shared" ref="H24:H26" si="12">G24*23%</f>
        <v>0</v>
      </c>
      <c r="I24" s="1">
        <f>H24+G24</f>
        <v>0</v>
      </c>
    </row>
    <row r="25" spans="1:9" ht="63.75" customHeight="1" x14ac:dyDescent="0.25">
      <c r="A25" s="14">
        <v>16</v>
      </c>
      <c r="B25" s="1"/>
      <c r="C25" s="9" t="s">
        <v>33</v>
      </c>
      <c r="D25" s="1" t="s">
        <v>3</v>
      </c>
      <c r="E25" s="1">
        <v>1</v>
      </c>
      <c r="F25" s="2"/>
      <c r="G25" s="1">
        <f t="shared" ref="G25:G26" si="13">F25*E25</f>
        <v>0</v>
      </c>
      <c r="H25" s="1">
        <f t="shared" si="12"/>
        <v>0</v>
      </c>
      <c r="I25" s="1">
        <f t="shared" ref="I25" si="14">H25+G25</f>
        <v>0</v>
      </c>
    </row>
    <row r="26" spans="1:9" ht="70.5" customHeight="1" x14ac:dyDescent="0.25">
      <c r="A26" s="14">
        <v>17</v>
      </c>
      <c r="C26" s="9" t="s">
        <v>34</v>
      </c>
      <c r="D26" s="1" t="s">
        <v>3</v>
      </c>
      <c r="E26" s="1">
        <v>4</v>
      </c>
      <c r="F26" s="2"/>
      <c r="G26" s="1">
        <f t="shared" si="13"/>
        <v>0</v>
      </c>
      <c r="H26" s="1">
        <f t="shared" si="12"/>
        <v>0</v>
      </c>
      <c r="I26" s="1">
        <f>H26+G26</f>
        <v>0</v>
      </c>
    </row>
    <row r="27" spans="1:9" ht="24.75" customHeight="1" x14ac:dyDescent="0.25">
      <c r="A27" s="15"/>
      <c r="B27" s="16"/>
      <c r="C27" s="16"/>
      <c r="D27" s="16"/>
      <c r="E27" s="17"/>
      <c r="F27" s="4" t="s">
        <v>5</v>
      </c>
      <c r="G27" s="3">
        <f>SUM(G10:G26)</f>
        <v>0</v>
      </c>
      <c r="H27" s="3">
        <f t="shared" ref="H27:I27" si="15">SUM(H10:H26)</f>
        <v>0</v>
      </c>
      <c r="I27" s="3">
        <f t="shared" si="15"/>
        <v>0</v>
      </c>
    </row>
    <row r="28" spans="1:9" ht="24.75" customHeight="1" x14ac:dyDescent="0.25">
      <c r="A28" s="20" t="s">
        <v>36</v>
      </c>
      <c r="B28" s="21"/>
      <c r="C28" s="21"/>
      <c r="D28" s="21"/>
      <c r="E28" s="21"/>
      <c r="F28" s="21"/>
      <c r="G28" s="21"/>
      <c r="H28" s="21"/>
      <c r="I28" s="21"/>
    </row>
    <row r="29" spans="1:9" x14ac:dyDescent="0.25">
      <c r="A29" s="14">
        <v>1</v>
      </c>
      <c r="C29" s="9" t="s">
        <v>35</v>
      </c>
      <c r="D29" s="1" t="s">
        <v>12</v>
      </c>
      <c r="E29" s="1">
        <v>1</v>
      </c>
      <c r="F29" s="2"/>
      <c r="G29" s="1">
        <f t="shared" ref="G29" si="16">F29*E29</f>
        <v>0</v>
      </c>
      <c r="H29" s="1">
        <f t="shared" ref="H29" si="17">G29*23%</f>
        <v>0</v>
      </c>
      <c r="I29" s="1">
        <f t="shared" ref="I29" si="18">H29+G29</f>
        <v>0</v>
      </c>
    </row>
    <row r="30" spans="1:9" ht="24" customHeight="1" x14ac:dyDescent="0.25">
      <c r="A30" s="15"/>
      <c r="B30" s="16"/>
      <c r="C30" s="16"/>
      <c r="D30" s="16"/>
      <c r="E30" s="17"/>
      <c r="F30" s="4" t="s">
        <v>5</v>
      </c>
      <c r="G30" s="3">
        <f>SUM(G29:G29)</f>
        <v>0</v>
      </c>
      <c r="H30" s="3">
        <f>SUM(H29:H29)</f>
        <v>0</v>
      </c>
      <c r="I30" s="3">
        <f>SUM(I29:I29)</f>
        <v>0</v>
      </c>
    </row>
    <row r="31" spans="1:9" ht="30" x14ac:dyDescent="0.25">
      <c r="A31" s="23"/>
      <c r="B31" s="23"/>
      <c r="C31" s="23"/>
      <c r="D31" s="23"/>
      <c r="E31" s="23"/>
      <c r="F31" s="24" t="s">
        <v>10</v>
      </c>
      <c r="G31" s="25">
        <f>G27+G8+G5+G30</f>
        <v>0</v>
      </c>
      <c r="H31" s="25">
        <f t="shared" ref="H31:I31" si="19">H27+H8+H5+H30</f>
        <v>0</v>
      </c>
      <c r="I31" s="25">
        <f t="shared" si="19"/>
        <v>0</v>
      </c>
    </row>
    <row r="32" spans="1:9" ht="26.25" customHeight="1" x14ac:dyDescent="0.25">
      <c r="A32" s="18" t="s">
        <v>8</v>
      </c>
      <c r="B32" s="19"/>
      <c r="C32" s="19"/>
      <c r="D32" s="19"/>
      <c r="E32" s="19"/>
      <c r="F32" s="19"/>
      <c r="G32" s="19"/>
      <c r="H32" s="19"/>
      <c r="I32" s="19"/>
    </row>
    <row r="33" spans="1:9" x14ac:dyDescent="0.25">
      <c r="A33" s="22" t="s">
        <v>37</v>
      </c>
      <c r="B33" s="21"/>
      <c r="C33" s="21"/>
      <c r="D33" s="21"/>
      <c r="E33" s="21"/>
      <c r="F33" s="21"/>
      <c r="G33" s="21"/>
      <c r="H33" s="21"/>
      <c r="I33" s="21"/>
    </row>
    <row r="34" spans="1:9" x14ac:dyDescent="0.25">
      <c r="A34" s="13">
        <v>1</v>
      </c>
      <c r="B34" s="1"/>
      <c r="C34" s="9" t="s">
        <v>37</v>
      </c>
      <c r="D34" s="1" t="s">
        <v>12</v>
      </c>
      <c r="E34" s="1">
        <v>1</v>
      </c>
      <c r="F34" s="2"/>
      <c r="G34" s="1">
        <f t="shared" ref="G34" si="20">F34*E34</f>
        <v>0</v>
      </c>
      <c r="H34" s="1">
        <f>G34*23%</f>
        <v>0</v>
      </c>
      <c r="I34" s="1">
        <f>H34+G34</f>
        <v>0</v>
      </c>
    </row>
    <row r="35" spans="1:9" ht="23.25" customHeight="1" x14ac:dyDescent="0.25">
      <c r="A35" s="15"/>
      <c r="B35" s="16"/>
      <c r="C35" s="16"/>
      <c r="D35" s="16"/>
      <c r="E35" s="17"/>
      <c r="F35" s="4" t="s">
        <v>5</v>
      </c>
      <c r="G35" s="3">
        <f>SUM(G34:G34)</f>
        <v>0</v>
      </c>
      <c r="H35" s="3">
        <f>SUM(H34:H34)</f>
        <v>0</v>
      </c>
      <c r="I35" s="3">
        <f>SUM(I34:I34)</f>
        <v>0</v>
      </c>
    </row>
    <row r="36" spans="1:9" ht="30" x14ac:dyDescent="0.25">
      <c r="A36" s="23"/>
      <c r="B36" s="23"/>
      <c r="C36" s="23"/>
      <c r="D36" s="23"/>
      <c r="E36" s="23"/>
      <c r="F36" s="24" t="s">
        <v>39</v>
      </c>
      <c r="G36" s="25">
        <f>G35</f>
        <v>0</v>
      </c>
      <c r="H36" s="25">
        <f t="shared" ref="H36:I36" si="21">H35</f>
        <v>0</v>
      </c>
      <c r="I36" s="25">
        <f t="shared" si="21"/>
        <v>0</v>
      </c>
    </row>
    <row r="38" spans="1:9" ht="14.25" customHeight="1" x14ac:dyDescent="0.25"/>
    <row r="39" spans="1:9" ht="33" customHeight="1" x14ac:dyDescent="0.3">
      <c r="D39" s="26" t="s">
        <v>40</v>
      </c>
      <c r="E39" s="26"/>
      <c r="F39" s="26"/>
      <c r="G39" s="27">
        <f>G36+G31</f>
        <v>0</v>
      </c>
      <c r="H39" s="27">
        <f>G39*23%</f>
        <v>0</v>
      </c>
      <c r="I39" s="27">
        <f>H39+G39</f>
        <v>0</v>
      </c>
    </row>
  </sheetData>
  <sheetProtection sheet="1" objects="1" scenarios="1"/>
  <mergeCells count="15">
    <mergeCell ref="A35:E35"/>
    <mergeCell ref="A36:E36"/>
    <mergeCell ref="D39:F39"/>
    <mergeCell ref="A27:E27"/>
    <mergeCell ref="A28:I28"/>
    <mergeCell ref="A30:E30"/>
    <mergeCell ref="A32:I32"/>
    <mergeCell ref="A33:I33"/>
    <mergeCell ref="A2:I2"/>
    <mergeCell ref="A3:I3"/>
    <mergeCell ref="A31:E31"/>
    <mergeCell ref="A5:E5"/>
    <mergeCell ref="A8:E8"/>
    <mergeCell ref="A6:I6"/>
    <mergeCell ref="A9:I9"/>
  </mergeCells>
  <pageMargins left="0.51181102362204722" right="0.51181102362204722" top="0.74803149606299213" bottom="0.35433070866141736" header="0" footer="0"/>
  <pageSetup paperSize="9" scale="45" fitToWidth="5" fitToHeight="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Arkusz1</vt:lpstr>
      <vt:lpstr>Arkusz1!Obszar_wydruku</vt:lpstr>
      <vt:lpstr>Arkusz1!Tytuły_wydruku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Użytkownik systemu Windows</dc:creator>
  <cp:lastModifiedBy>Piotr Sobczak</cp:lastModifiedBy>
  <cp:lastPrinted>2026-02-09T12:00:03Z</cp:lastPrinted>
  <dcterms:created xsi:type="dcterms:W3CDTF">2018-06-26T08:31:41Z</dcterms:created>
  <dcterms:modified xsi:type="dcterms:W3CDTF">2026-02-09T12:29:26Z</dcterms:modified>
</cp:coreProperties>
</file>